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30"/>
  </bookViews>
  <sheets>
    <sheet name="расчет Скв 8 2016" sheetId="1" r:id="rId1"/>
  </sheets>
  <calcPr calcId="114210"/>
</workbook>
</file>

<file path=xl/calcChain.xml><?xml version="1.0" encoding="utf-8"?>
<calcChain xmlns="http://schemas.openxmlformats.org/spreadsheetml/2006/main">
  <c r="B29" i="1"/>
  <c r="B9"/>
  <c r="B10"/>
  <c r="B8"/>
</calcChain>
</file>

<file path=xl/sharedStrings.xml><?xml version="1.0" encoding="utf-8"?>
<sst xmlns="http://schemas.openxmlformats.org/spreadsheetml/2006/main" count="44" uniqueCount="37">
  <si>
    <t>Отчет по затратам на содержание и текущий ремонт</t>
  </si>
  <si>
    <t>общего имущества жилого дома по адресу п.Катангли, пер. Сквозной дом № 8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</si>
  <si>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</si>
  <si>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</si>
  <si>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</si>
  <si>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</si>
  <si>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</si>
  <si>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</si>
  <si>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</si>
  <si>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</si>
  <si>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</si>
  <si>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</si>
  <si>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</si>
  <si>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</si>
  <si>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</si>
  <si>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</si>
  <si>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</si>
  <si>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7. Дератизация</t>
  </si>
  <si>
    <t>Всего по дому:</t>
  </si>
  <si>
    <t>за 2016 год</t>
  </si>
  <si>
    <t>1. Содержание и текущий ремонт жилищного фонда:</t>
  </si>
  <si>
    <t>4. Проведение технических осмотров и устранение неисправностей в системах электротехнических устройств</t>
  </si>
  <si>
    <t>5. Проведение технических осмотров и устранение незначительных неисправностей в системах вентиляции и дымоудаления</t>
  </si>
  <si>
    <t>6. Аварийно-ремонтное обслуживание</t>
  </si>
  <si>
    <t>8.Управление многоквартирным домом</t>
  </si>
  <si>
    <t>постоянно</t>
  </si>
  <si>
    <t>круглосуточно</t>
  </si>
  <si>
    <t>Проверка канализационных вытяжек, вентканалов, дымоходов, устранение незначительных неисправностей.</t>
  </si>
  <si>
    <t>Уборка дворовой территории в летний и зимний период, посыпка песком придомовой территории, скашивание травы с использованием триммера в летний период.</t>
  </si>
  <si>
    <t xml:space="preserve">Осмотр и ревизия поэтажных щитков освещения  Весенние и осенние осмотры системы электроснабжения, составление актов, подготовка планов текущего ремонта. Смена автоматов. Ремонт электропроводки.                                    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</si>
  <si>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</si>
  <si>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t xml:space="preserve">Консервация и расконсервация системы отопления, ревизия, ремонт и смена запорной арматуры.  </t>
  </si>
  <si>
    <t>Прочистка системы канализации</t>
  </si>
  <si>
    <t xml:space="preserve">Весенние и осенние осмотры всех инженерных систем, составление актов, подготовка планов текущего ремонта.     </t>
  </si>
  <si>
    <t xml:space="preserve">Ревизия запорной арматуры в водяном узле. Смена запорной арматуры.  </t>
  </si>
  <si>
    <t xml:space="preserve">Ремонт деревянного пола со сменой лаг в подъезде № 2, Замена дверного блока(изготовление и установка дверной коробки с доборами, изготовление дверного полотна, обналичивание в подъезде № 2. Замена обналички дверной коробки в подъезде № 1. Ремонт деревянного пола подъезд № 3. Ремонт кровли (смена шифера, ремонт примыканий и разделок) Ремонт чердачного люка -замена навесов).  Смена навеса-пружины подъезд № 1,3. Осенние и весенние осмотры, составление актов, подготовка планов ремонта.                                      </t>
  </si>
  <si>
    <t>Уборка дворовой территории в летний и зимний период, посыпка песком придомовой территории.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</si>
</sst>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indexed="10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4" xfId="0" applyFont="1" applyBorder="1"/>
    <xf numFmtId="0" fontId="3" fillId="0" borderId="3" xfId="0" applyFont="1" applyFill="1" applyBorder="1"/>
    <xf numFmtId="0" fontId="5" fillId="0" borderId="0" xfId="0" applyFont="1" applyAlignment="1">
      <alignment horizontal="center"/>
    </xf>
    <xf numFmtId="0" fontId="8" fillId="0" borderId="0" xfId="0" applyFont="1"/>
    <xf numFmtId="0" fontId="0" fillId="0" borderId="1" xfId="0" applyBorder="1"/>
    <xf numFmtId="1" fontId="4" fillId="0" borderId="1" xfId="0" applyNumberFormat="1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distributed" wrapText="1"/>
    </xf>
    <xf numFmtId="0" fontId="7" fillId="0" borderId="1" xfId="0" applyFont="1" applyBorder="1"/>
    <xf numFmtId="1" fontId="10" fillId="0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1" fontId="11" fillId="0" borderId="1" xfId="0" applyNumberFormat="1" applyFont="1" applyBorder="1" applyAlignment="1">
      <alignment horizontal="center"/>
    </xf>
    <xf numFmtId="0" fontId="1" fillId="0" borderId="1" xfId="0" applyFont="1" applyBorder="1"/>
    <xf numFmtId="1" fontId="6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1" fontId="4" fillId="0" borderId="3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top" wrapText="1"/>
    </xf>
    <xf numFmtId="1" fontId="10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left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1" fontId="12" fillId="0" borderId="2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topLeftCell="A17" workbookViewId="0">
      <selection activeCell="E23" sqref="E23"/>
    </sheetView>
  </sheetViews>
  <sheetFormatPr defaultRowHeight="14.5"/>
  <cols>
    <col min="1" max="1" width="37.6328125" customWidth="1"/>
    <col min="2" max="2" width="12.54296875" customWidth="1"/>
    <col min="3" max="3" width="43" customWidth="1"/>
    <col min="4" max="4" width="16.08984375" customWidth="1"/>
  </cols>
  <sheetData>
    <row r="1" spans="1:3">
      <c r="A1" s="45" t="s">
        <v>0</v>
      </c>
      <c r="B1" s="45"/>
      <c r="C1" s="45"/>
    </row>
    <row r="2" spans="1:3">
      <c r="A2" s="45" t="s">
        <v>1</v>
      </c>
      <c r="B2" s="45"/>
      <c r="C2" s="45"/>
    </row>
    <row r="3" spans="1:3">
      <c r="A3" s="45" t="s">
        <v>19</v>
      </c>
      <c r="B3" s="45"/>
      <c r="C3" s="45"/>
    </row>
    <row r="4" spans="1:3" ht="37.5">
      <c r="A4" s="1"/>
      <c r="B4" s="2" t="s">
        <v>2</v>
      </c>
      <c r="C4" s="2" t="s">
        <v>3</v>
      </c>
    </row>
    <row r="5" spans="1:3">
      <c r="A5" s="4" t="s">
        <v>4</v>
      </c>
      <c r="B5" s="14">
        <v>450503.56</v>
      </c>
      <c r="C5" s="5" t="s">
        <v>5</v>
      </c>
    </row>
    <row r="6" spans="1:3">
      <c r="A6" s="4" t="s">
        <v>6</v>
      </c>
      <c r="B6" s="15">
        <v>239345</v>
      </c>
      <c r="C6" s="5" t="s">
        <v>5</v>
      </c>
    </row>
    <row r="7" spans="1:3">
      <c r="A7" s="4" t="s">
        <v>7</v>
      </c>
      <c r="B7" s="14">
        <v>232859.64</v>
      </c>
      <c r="C7" s="5" t="s">
        <v>5</v>
      </c>
    </row>
    <row r="8" spans="1:3">
      <c r="A8" s="4" t="s">
        <v>8</v>
      </c>
      <c r="B8" s="14">
        <f>B5+B6-B7</f>
        <v>456988.92000000004</v>
      </c>
      <c r="C8" s="5" t="s">
        <v>5</v>
      </c>
    </row>
    <row r="9" spans="1:3">
      <c r="A9" s="6" t="s">
        <v>9</v>
      </c>
      <c r="B9" s="28">
        <f>B29</f>
        <v>274408</v>
      </c>
      <c r="C9" s="5" t="s">
        <v>5</v>
      </c>
    </row>
    <row r="10" spans="1:3">
      <c r="A10" s="7" t="s">
        <v>10</v>
      </c>
      <c r="B10" s="46">
        <f>3490+B6-B9</f>
        <v>-31573</v>
      </c>
      <c r="C10" s="5" t="s">
        <v>5</v>
      </c>
    </row>
    <row r="11" spans="1:3">
      <c r="A11" s="8" t="s">
        <v>11</v>
      </c>
      <c r="B11" s="47"/>
      <c r="C11" s="5" t="s">
        <v>5</v>
      </c>
    </row>
    <row r="12" spans="1:3">
      <c r="A12" s="9" t="s">
        <v>12</v>
      </c>
      <c r="B12" s="48"/>
      <c r="C12" s="5" t="s">
        <v>5</v>
      </c>
    </row>
    <row r="13" spans="1:3">
      <c r="A13" s="10" t="s">
        <v>13</v>
      </c>
      <c r="B13" s="3"/>
      <c r="C13" s="3"/>
    </row>
    <row r="14" spans="1:3">
      <c r="A14" s="11"/>
      <c r="B14" s="11"/>
      <c r="C14" s="11"/>
    </row>
    <row r="15" spans="1:3">
      <c r="A15" s="3"/>
      <c r="B15" s="3"/>
      <c r="C15" s="3"/>
    </row>
    <row r="16" spans="1:3" ht="37.5">
      <c r="A16" s="2" t="s">
        <v>14</v>
      </c>
      <c r="B16" s="2" t="s">
        <v>15</v>
      </c>
      <c r="C16" s="2" t="s">
        <v>16</v>
      </c>
    </row>
    <row r="17" spans="1:4" ht="138" customHeight="1">
      <c r="A17" s="42" t="s">
        <v>20</v>
      </c>
      <c r="B17" s="40">
        <v>130948</v>
      </c>
      <c r="C17" s="35" t="s">
        <v>35</v>
      </c>
    </row>
    <row r="18" spans="1:4" ht="31.75" customHeight="1">
      <c r="A18" s="43"/>
      <c r="B18" s="41"/>
      <c r="C18" s="36" t="s">
        <v>31</v>
      </c>
    </row>
    <row r="19" spans="1:4" ht="31.75" customHeight="1">
      <c r="A19" s="43"/>
      <c r="B19" s="41"/>
      <c r="C19" s="37" t="s">
        <v>34</v>
      </c>
    </row>
    <row r="20" spans="1:4" ht="31.75" customHeight="1">
      <c r="A20" s="43"/>
      <c r="B20" s="41"/>
      <c r="C20" s="38" t="s">
        <v>32</v>
      </c>
    </row>
    <row r="21" spans="1:4" ht="41" customHeight="1">
      <c r="A21" s="43"/>
      <c r="B21" s="41"/>
      <c r="C21" s="39" t="s">
        <v>33</v>
      </c>
      <c r="D21" s="12"/>
    </row>
    <row r="22" spans="1:4" ht="0.65" hidden="1" customHeight="1">
      <c r="A22" s="44"/>
      <c r="B22" s="16"/>
      <c r="C22" s="32" t="s">
        <v>28</v>
      </c>
    </row>
    <row r="23" spans="1:4" ht="52" customHeight="1">
      <c r="A23" s="31" t="s">
        <v>30</v>
      </c>
      <c r="B23" s="33">
        <v>33459</v>
      </c>
      <c r="C23" s="35" t="s">
        <v>36</v>
      </c>
    </row>
    <row r="24" spans="1:4" ht="58.5">
      <c r="A24" s="17" t="s">
        <v>21</v>
      </c>
      <c r="B24" s="18">
        <v>8433</v>
      </c>
      <c r="C24" s="30" t="s">
        <v>29</v>
      </c>
    </row>
    <row r="25" spans="1:4" ht="35.5">
      <c r="A25" s="19" t="s">
        <v>22</v>
      </c>
      <c r="B25" s="18">
        <v>7883</v>
      </c>
      <c r="C25" s="34" t="s">
        <v>27</v>
      </c>
    </row>
    <row r="26" spans="1:4">
      <c r="A26" s="20" t="s">
        <v>23</v>
      </c>
      <c r="B26" s="21">
        <v>75993</v>
      </c>
      <c r="C26" s="5" t="s">
        <v>26</v>
      </c>
    </row>
    <row r="27" spans="1:4">
      <c r="A27" s="20" t="s">
        <v>17</v>
      </c>
      <c r="B27" s="22">
        <v>0</v>
      </c>
      <c r="C27" s="13"/>
    </row>
    <row r="28" spans="1:4">
      <c r="A28" s="23" t="s">
        <v>24</v>
      </c>
      <c r="B28" s="24">
        <v>17692</v>
      </c>
      <c r="C28" s="29" t="s">
        <v>25</v>
      </c>
    </row>
    <row r="29" spans="1:4" ht="15.5">
      <c r="A29" s="25" t="s">
        <v>18</v>
      </c>
      <c r="B29" s="26">
        <f>B17+B23+B24+B25+B26+B28</f>
        <v>274408</v>
      </c>
      <c r="C29" s="27"/>
    </row>
  </sheetData>
  <mergeCells count="6">
    <mergeCell ref="B17:B21"/>
    <mergeCell ref="A17:A22"/>
    <mergeCell ref="A1:C1"/>
    <mergeCell ref="A2:C2"/>
    <mergeCell ref="A3:C3"/>
    <mergeCell ref="B10:B12"/>
  </mergeCells>
  <phoneticPr fontId="0" type="noConversion"/>
  <pageMargins left="0.44" right="0.17" top="0.18" bottom="0.3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Скв 8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2017-03-28T04:19:24Z</cp:lastPrinted>
  <dcterms:created xsi:type="dcterms:W3CDTF">2017-03-22T03:51:25Z</dcterms:created>
  <dcterms:modified xsi:type="dcterms:W3CDTF">2017-03-28T04:32:23Z</dcterms:modified>
</cp:coreProperties>
</file>